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zr2\ОБМЕН ДОКУМЕНТАМИ\ПРОГРАММЫ в последней редакции\ОТЧЕТЫ\отчеты по МП за 2021 год\на 01.07.2021\"/>
    </mc:Choice>
  </mc:AlternateContent>
  <bookViews>
    <workbookView xWindow="0" yWindow="960" windowWidth="13710" windowHeight="9210" activeTab="1"/>
  </bookViews>
  <sheets>
    <sheet name="приложение 1" sheetId="1" r:id="rId1"/>
    <sheet name="приложение 2" sheetId="2" r:id="rId2"/>
  </sheets>
  <definedNames>
    <definedName name="_xlnm.Print_Area" localSheetId="0">'приложение 1'!$A$1:$O$32</definedName>
    <definedName name="_xlnm.Print_Area" localSheetId="1">'приложение 2'!$A$1:$K$15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4" i="1" l="1"/>
  <c r="K7" i="1"/>
  <c r="M7" i="1"/>
  <c r="H7" i="1"/>
  <c r="J7" i="1"/>
  <c r="E7" i="1"/>
  <c r="G7" i="1"/>
  <c r="D7" i="1"/>
  <c r="K32" i="1"/>
  <c r="H32" i="1"/>
  <c r="E32" i="1"/>
  <c r="B32" i="1"/>
  <c r="M31" i="1"/>
  <c r="L31" i="1"/>
  <c r="K31" i="1"/>
  <c r="J31" i="1"/>
  <c r="H31" i="1" s="1"/>
  <c r="I31" i="1"/>
  <c r="G31" i="1"/>
  <c r="E31" i="1" s="1"/>
  <c r="F31" i="1"/>
  <c r="D31" i="1"/>
  <c r="B31" i="1" s="1"/>
  <c r="C31" i="1"/>
  <c r="B27" i="1"/>
  <c r="D27" i="1"/>
  <c r="K29" i="1"/>
  <c r="H29" i="1"/>
  <c r="E29" i="1"/>
  <c r="B29" i="1"/>
  <c r="K28" i="1"/>
  <c r="H28" i="1"/>
  <c r="E28" i="1"/>
  <c r="B28" i="1"/>
  <c r="K30" i="1"/>
  <c r="H30" i="1"/>
  <c r="E30" i="1"/>
  <c r="B30" i="1"/>
  <c r="M27" i="1"/>
  <c r="K27" i="1" s="1"/>
  <c r="J27" i="1"/>
  <c r="H27" i="1" s="1"/>
  <c r="G27" i="1"/>
  <c r="E27" i="1" s="1"/>
  <c r="K14" i="1"/>
  <c r="M14" i="1"/>
  <c r="J14" i="1"/>
  <c r="H14" i="1" s="1"/>
  <c r="G14" i="1"/>
  <c r="E14" i="1" s="1"/>
  <c r="K16" i="1"/>
  <c r="K17" i="1"/>
  <c r="M24" i="1"/>
  <c r="J24" i="1"/>
  <c r="H24" i="1" s="1"/>
  <c r="G24" i="1"/>
  <c r="E24" i="1" s="1"/>
  <c r="D24" i="1"/>
  <c r="B24" i="1" s="1"/>
  <c r="K26" i="1"/>
  <c r="H26" i="1"/>
  <c r="E26" i="1"/>
  <c r="B26" i="1"/>
  <c r="H16" i="1"/>
  <c r="H17" i="1"/>
  <c r="E16" i="1"/>
  <c r="E17" i="1"/>
  <c r="D14" i="1"/>
  <c r="B16" i="1"/>
  <c r="B17" i="1"/>
  <c r="N24" i="1" l="1"/>
  <c r="E19" i="1" l="1"/>
  <c r="I10" i="2" l="1"/>
  <c r="I8" i="2"/>
  <c r="O14" i="1" l="1"/>
  <c r="E21" i="1"/>
  <c r="L13" i="1"/>
  <c r="L7" i="1" s="1"/>
  <c r="I13" i="1"/>
  <c r="F13" i="1"/>
  <c r="C13" i="1"/>
  <c r="K25" i="1"/>
  <c r="L24" i="1"/>
  <c r="H25" i="1"/>
  <c r="I24" i="1"/>
  <c r="E25" i="1"/>
  <c r="F24" i="1"/>
  <c r="B25" i="1"/>
  <c r="M20" i="1"/>
  <c r="J20" i="1"/>
  <c r="J13" i="1" s="1"/>
  <c r="G20" i="1"/>
  <c r="K23" i="1"/>
  <c r="K22" i="1"/>
  <c r="L21" i="1"/>
  <c r="K21" i="1"/>
  <c r="H23" i="1"/>
  <c r="H22" i="1"/>
  <c r="I21" i="1"/>
  <c r="H21" i="1"/>
  <c r="H20" i="1" s="1"/>
  <c r="E23" i="1"/>
  <c r="E22" i="1"/>
  <c r="E20" i="1" s="1"/>
  <c r="F21" i="1"/>
  <c r="B23" i="1"/>
  <c r="B22" i="1"/>
  <c r="B21" i="1"/>
  <c r="D20" i="1"/>
  <c r="B20" i="1"/>
  <c r="K19" i="1"/>
  <c r="O19" i="1" s="1"/>
  <c r="M18" i="1"/>
  <c r="K18" i="1"/>
  <c r="H19" i="1"/>
  <c r="J18" i="1"/>
  <c r="E18" i="1"/>
  <c r="E13" i="1" s="1"/>
  <c r="G18" i="1"/>
  <c r="D18" i="1"/>
  <c r="D13" i="1" s="1"/>
  <c r="B19" i="1"/>
  <c r="B18" i="1" s="1"/>
  <c r="K15" i="1"/>
  <c r="H15" i="1"/>
  <c r="E15" i="1"/>
  <c r="B15" i="1"/>
  <c r="D11" i="1"/>
  <c r="B12" i="1"/>
  <c r="B11" i="1" s="1"/>
  <c r="E9" i="1"/>
  <c r="G9" i="1"/>
  <c r="D9" i="1"/>
  <c r="B10" i="1"/>
  <c r="B9" i="1" s="1"/>
  <c r="H18" i="1" l="1"/>
  <c r="N18" i="1" s="1"/>
  <c r="N19" i="1"/>
  <c r="N15" i="1"/>
  <c r="O25" i="1"/>
  <c r="B13" i="1"/>
  <c r="B7" i="1" s="1"/>
  <c r="N25" i="1"/>
  <c r="K24" i="1"/>
  <c r="O24" i="1" s="1"/>
  <c r="M13" i="1"/>
  <c r="G13" i="1"/>
  <c r="H13" i="1"/>
  <c r="K20" i="1"/>
  <c r="K13" i="1" s="1"/>
  <c r="O7" i="1" s="1"/>
  <c r="C24" i="1"/>
  <c r="C9" i="1"/>
  <c r="C7" i="1" s="1"/>
  <c r="F9" i="1"/>
  <c r="F7" i="1" s="1"/>
  <c r="I9" i="1"/>
  <c r="I7" i="1" s="1"/>
  <c r="N7" i="1" l="1"/>
  <c r="N13" i="1"/>
  <c r="O13" i="1"/>
  <c r="O18" i="1"/>
  <c r="C21" i="1" l="1"/>
</calcChain>
</file>

<file path=xl/sharedStrings.xml><?xml version="1.0" encoding="utf-8"?>
<sst xmlns="http://schemas.openxmlformats.org/spreadsheetml/2006/main" count="134" uniqueCount="74">
  <si>
    <t>Наименование</t>
  </si>
  <si>
    <t>План на год</t>
  </si>
  <si>
    <t>Всего</t>
  </si>
  <si>
    <t>в том числе:</t>
  </si>
  <si>
    <t>ОБ</t>
  </si>
  <si>
    <t>РБ</t>
  </si>
  <si>
    <t>ВСЕГО:</t>
  </si>
  <si>
    <t>в том числе по мероприятиям</t>
  </si>
  <si>
    <t>№ п/п</t>
  </si>
  <si>
    <t>Наименование мероприятия (объекты)</t>
  </si>
  <si>
    <t>№ и дата контракта*</t>
  </si>
  <si>
    <t>Подрядчик</t>
  </si>
  <si>
    <t>Заказчик</t>
  </si>
  <si>
    <t>Срок исполнения</t>
  </si>
  <si>
    <t>Цена по контракту, руб.</t>
  </si>
  <si>
    <t>в том числе аванс по контракту, тыс. руб.</t>
  </si>
  <si>
    <t>С начала работ</t>
  </si>
  <si>
    <t>в том числе аванс с начала работ</t>
  </si>
  <si>
    <t>С начала года</t>
  </si>
  <si>
    <t>План на отчетный период</t>
  </si>
  <si>
    <t>в том числе</t>
  </si>
  <si>
    <t>% фактического исполнения средств районного бюджета в отчетном периоде по отношению к графе 5</t>
  </si>
  <si>
    <t>% кассового исполнения средств районного бюджета в отчетном периоде по отношению к графе 5</t>
  </si>
  <si>
    <t>Фактическое выполнение, руб.</t>
  </si>
  <si>
    <t>Кассовое исполнение на 01.04.2021</t>
  </si>
  <si>
    <t>Фактически освоено на 01.04.2021</t>
  </si>
  <si>
    <t>Разработка проекта на строительство фермы на 50 голов в с. Нижняя Пеша МО «Пешский сельсовет» НАО</t>
  </si>
  <si>
    <t>Приобретение объекта «Молочно-товарная ферма на 99 голов крупного рогатого скота в д. Лабожское МО «Великовисочный сельсовет» НАО</t>
  </si>
  <si>
    <t>Создание условий для развития сельскохозяйственного производства, в том числе:</t>
  </si>
  <si>
    <t>Поставка кормов для предприятий сельскохозяйственного производства, в том числе:</t>
  </si>
  <si>
    <t>МО «Великовисочный сельсовет» НАО</t>
  </si>
  <si>
    <t>Проведение мероприятий по ремонту предприятий сельскохозяйственного производства, в том числе:</t>
  </si>
  <si>
    <t>Ремонт здания коровника для МКП «Омский животноводческий комплекс»</t>
  </si>
  <si>
    <t>Приобретение и доставка установки для пастеризации молока в комплекте с сепаратором-сливкоотделителем для МКП «Великовисочный животноводческий комплекс» МО «Великовисочный сельсовет» НАО</t>
  </si>
  <si>
    <t>Поставка рулонного пресс-подборщика для МКП «Омский животноводческий комплекс» МО «Омский сельсовет» НАО</t>
  </si>
  <si>
    <t>Поставка навесного фронтального погрузчика, рулонного кантователя, двигателя для трактова МКП «Омский животноводческий комплекс» МО «Омский сельсовет» НАО</t>
  </si>
  <si>
    <t>Иные мероприятия, в том числе:</t>
  </si>
  <si>
    <t>Возмещение затрат на реализацию сенозаготовительной кампании 2020 года МКП «Великовисочный животноводческий комплекс»</t>
  </si>
  <si>
    <t>Приобретение для предприятий сельскохозяйственного производства сельскохозяйственной техники, специализированного оборудования и запасных частей, в том числе:</t>
  </si>
  <si>
    <t>Строительство (приобретение) объектов сельского хозяйства, в том числе:</t>
  </si>
  <si>
    <t>Разработка проектов на строительство объектов сельского хозяйства, в том числе:</t>
  </si>
  <si>
    <t>3.1.1.</t>
  </si>
  <si>
    <t>от 23 ноября 2020 № 7-КРМ/2020</t>
  </si>
  <si>
    <t xml:space="preserve">Общество с ограниченной ответственности «НордИмпекс» </t>
  </si>
  <si>
    <t>26 января 2021 года</t>
  </si>
  <si>
    <t>от 22 декабря 2020 № 0184300000420000190-3</t>
  </si>
  <si>
    <t>ИП Бобриков Павел Климентович</t>
  </si>
  <si>
    <t>01 марта 2021 года</t>
  </si>
  <si>
    <t>Администрация муниципального образования «Великовисочный сельсовет» НАО</t>
  </si>
  <si>
    <t>Администрация муниципального образования «Омский сельсовет» НАО</t>
  </si>
  <si>
    <t>по состоянию на 01 июля 2021  года (с начала года нарастающим итогом)</t>
  </si>
  <si>
    <t>МКП «Великовисочный животноводческий комплекс»</t>
  </si>
  <si>
    <t>Соглашение № 1 о предоставлении муниципальной преференции МКП "Великовисочный животноводческий комплекс" в виде субсии на возмещение затрат, возникших при реализации сенозаготовительной кампании предприятий сельскохозяйственного производства от 06.04.2021 г.</t>
  </si>
  <si>
    <t>по состоянию на 01 июля 2021 года (с начала года нарастающим итогом)</t>
  </si>
  <si>
    <t>Поставка каменного угля для котла-парообразователя МПК "Омский животноводческий комплекс"</t>
  </si>
  <si>
    <t>Реализация сенозаготовительной кампании предприятий сельскохозяйственного производства:</t>
  </si>
  <si>
    <t>Восстановление платежеспособности предприятий сельскохозяйственного производства</t>
  </si>
  <si>
    <t>Предоставление субсидий на финансовое обеспечение затрат, связанных с деятельностью предприятий, в целях восстановления их платежеспособности</t>
  </si>
  <si>
    <t>МО «Омский сельсовет» НАО</t>
  </si>
  <si>
    <t>МКП ЗР «Пешский животноводческий комплекс»</t>
  </si>
  <si>
    <t>3.4.1</t>
  </si>
  <si>
    <t>3.3.3</t>
  </si>
  <si>
    <t>3.2.1</t>
  </si>
  <si>
    <t>3.3</t>
  </si>
  <si>
    <t>3.4</t>
  </si>
  <si>
    <t>3.2</t>
  </si>
  <si>
    <t>3.1</t>
  </si>
  <si>
    <t>ИП Басова Т.В.</t>
  </si>
  <si>
    <t>не позднее 31.10.2021</t>
  </si>
  <si>
    <t>Контракт №1 от 13.05.2021 на поставку навесного фронтального погрузчика</t>
  </si>
  <si>
    <t>Контракт №2 от 13.05.2021 на поставку кантователя навесного рулонный КНР-1500</t>
  </si>
  <si>
    <t>-</t>
  </si>
  <si>
    <t>Отчет об использовании денежных средств в рамках исполнения мероприятий муниципальной программы                                                                                                                                                                                                                                                  "Развитие сельского хозяйства на территории муниципального района «Заполярный район»  на 2021-2030 годы"</t>
  </si>
  <si>
    <t>Отчет об использовании денежных средств в рамках исполнения мероприятий                                                                                                                                                                                                                                                                                                                  муниципальной программы "Развитие сельского хозяйства на территории муниципального района «Заполярный район» 
на 2021-2030 годы"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</si>
</sst>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"/>
    <numFmt numFmtId="165" formatCode="0.0"/>
    <numFmt numFmtId="166" formatCode="0.0%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3"/>
      <name val="Times New Roman"/>
      <family val="1"/>
      <charset val="204"/>
    </font>
    <font>
      <b/>
      <sz val="10"/>
      <color rgb="FF000000"/>
      <name val="Arial CY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CFFFF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0" fontId="1" fillId="0" borderId="0"/>
    <xf numFmtId="4" fontId="9" fillId="3" borderId="8">
      <alignment horizontal="right" vertical="top" shrinkToFit="1"/>
    </xf>
  </cellStyleXfs>
  <cellXfs count="89">
    <xf numFmtId="0" fontId="0" fillId="0" borderId="0" xfId="0"/>
    <xf numFmtId="0" fontId="2" fillId="0" borderId="0" xfId="0" applyFont="1"/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0" xfId="0" applyFont="1" applyFill="1"/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14" fontId="6" fillId="0" borderId="1" xfId="0" applyNumberFormat="1" applyFont="1" applyBorder="1" applyAlignment="1">
      <alignment vertical="center" wrapText="1"/>
    </xf>
    <xf numFmtId="164" fontId="6" fillId="0" borderId="1" xfId="0" applyNumberFormat="1" applyFont="1" applyBorder="1" applyAlignment="1">
      <alignment vertical="center" wrapText="1"/>
    </xf>
    <xf numFmtId="164" fontId="6" fillId="0" borderId="1" xfId="0" applyNumberFormat="1" applyFont="1" applyFill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164" fontId="6" fillId="0" borderId="1" xfId="0" applyNumberFormat="1" applyFont="1" applyBorder="1" applyAlignment="1">
      <alignment vertical="center" wrapText="1"/>
    </xf>
    <xf numFmtId="14" fontId="6" fillId="0" borderId="1" xfId="0" applyNumberFormat="1" applyFont="1" applyBorder="1" applyAlignment="1">
      <alignment vertical="center" wrapText="1"/>
    </xf>
    <xf numFmtId="164" fontId="6" fillId="0" borderId="1" xfId="0" applyNumberFormat="1" applyFont="1" applyFill="1" applyBorder="1" applyAlignment="1">
      <alignment vertical="center" wrapText="1"/>
    </xf>
    <xf numFmtId="0" fontId="2" fillId="0" borderId="0" xfId="0" applyFont="1" applyAlignment="1">
      <alignment horizontal="center"/>
    </xf>
    <xf numFmtId="0" fontId="6" fillId="0" borderId="1" xfId="0" applyFont="1" applyBorder="1" applyAlignment="1">
      <alignment vertical="center" wrapText="1"/>
    </xf>
    <xf numFmtId="0" fontId="4" fillId="0" borderId="0" xfId="0" applyFont="1"/>
    <xf numFmtId="0" fontId="4" fillId="0" borderId="0" xfId="0" applyFont="1" applyFill="1"/>
    <xf numFmtId="49" fontId="6" fillId="0" borderId="2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49" fontId="6" fillId="0" borderId="0" xfId="0" applyNumberFormat="1" applyFont="1" applyBorder="1" applyAlignment="1">
      <alignment horizontal="center" vertical="center" wrapText="1"/>
    </xf>
    <xf numFmtId="0" fontId="6" fillId="0" borderId="0" xfId="0" applyFont="1" applyBorder="1" applyAlignment="1">
      <alignment vertical="center" wrapText="1"/>
    </xf>
    <xf numFmtId="0" fontId="6" fillId="0" borderId="0" xfId="0" applyFont="1" applyBorder="1" applyAlignment="1">
      <alignment horizontal="center" vertical="center" wrapText="1"/>
    </xf>
    <xf numFmtId="14" fontId="6" fillId="0" borderId="0" xfId="0" applyNumberFormat="1" applyFont="1" applyBorder="1" applyAlignment="1">
      <alignment horizontal="center" vertical="center" wrapText="1"/>
    </xf>
    <xf numFmtId="164" fontId="6" fillId="0" borderId="0" xfId="0" applyNumberFormat="1" applyFont="1" applyBorder="1" applyAlignment="1">
      <alignment horizontal="center" vertical="center" wrapText="1"/>
    </xf>
    <xf numFmtId="164" fontId="6" fillId="0" borderId="0" xfId="0" applyNumberFormat="1" applyFont="1" applyFill="1" applyBorder="1" applyAlignment="1">
      <alignment horizontal="center" vertical="center" wrapText="1"/>
    </xf>
    <xf numFmtId="166" fontId="7" fillId="0" borderId="1" xfId="0" applyNumberFormat="1" applyFont="1" applyFill="1" applyBorder="1" applyAlignment="1">
      <alignment horizontal="center" vertical="center" wrapText="1"/>
    </xf>
    <xf numFmtId="166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164" fontId="7" fillId="0" borderId="1" xfId="2" applyNumberFormat="1" applyFont="1" applyFill="1" applyBorder="1" applyAlignment="1">
      <alignment horizontal="right" vertical="center" wrapText="1"/>
    </xf>
    <xf numFmtId="164" fontId="6" fillId="0" borderId="1" xfId="2" applyNumberFormat="1" applyFont="1" applyFill="1" applyBorder="1" applyAlignment="1">
      <alignment horizontal="right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center" vertical="center"/>
    </xf>
    <xf numFmtId="49" fontId="7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14" fontId="6" fillId="0" borderId="1" xfId="0" applyNumberFormat="1" applyFont="1" applyBorder="1" applyAlignment="1">
      <alignment horizontal="center" vertical="center" wrapText="1"/>
    </xf>
    <xf numFmtId="165" fontId="6" fillId="2" borderId="0" xfId="2" applyNumberFormat="1" applyFont="1" applyFill="1" applyBorder="1" applyAlignment="1">
      <alignment horizontal="center" vertical="center" wrapText="1"/>
    </xf>
    <xf numFmtId="14" fontId="6" fillId="0" borderId="0" xfId="0" applyNumberFormat="1" applyFont="1" applyBorder="1" applyAlignment="1">
      <alignment vertical="center" wrapText="1"/>
    </xf>
    <xf numFmtId="164" fontId="6" fillId="0" borderId="0" xfId="0" applyNumberFormat="1" applyFont="1" applyBorder="1" applyAlignment="1">
      <alignment vertical="center" wrapText="1"/>
    </xf>
    <xf numFmtId="164" fontId="6" fillId="0" borderId="0" xfId="0" applyNumberFormat="1" applyFont="1" applyFill="1" applyBorder="1" applyAlignment="1">
      <alignment vertical="center" wrapText="1"/>
    </xf>
    <xf numFmtId="164" fontId="4" fillId="0" borderId="0" xfId="0" applyNumberFormat="1" applyFont="1" applyFill="1"/>
    <xf numFmtId="164" fontId="3" fillId="0" borderId="1" xfId="0" applyNumberFormat="1" applyFont="1" applyFill="1" applyBorder="1" applyAlignment="1">
      <alignment horizontal="center" vertical="center" wrapText="1"/>
    </xf>
    <xf numFmtId="1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164" fontId="6" fillId="0" borderId="1" xfId="1" applyNumberFormat="1" applyFont="1" applyFill="1" applyBorder="1"/>
    <xf numFmtId="0" fontId="6" fillId="0" borderId="1" xfId="0" applyFont="1" applyFill="1" applyBorder="1"/>
    <xf numFmtId="0" fontId="6" fillId="0" borderId="0" xfId="0" applyFont="1" applyFill="1"/>
    <xf numFmtId="164" fontId="7" fillId="0" borderId="1" xfId="0" applyNumberFormat="1" applyFont="1" applyFill="1" applyBorder="1" applyAlignment="1">
      <alignment horizontal="center" vertical="center"/>
    </xf>
    <xf numFmtId="0" fontId="5" fillId="0" borderId="0" xfId="0" applyFont="1" applyFill="1"/>
    <xf numFmtId="164" fontId="5" fillId="0" borderId="0" xfId="0" applyNumberFormat="1" applyFont="1" applyFill="1"/>
    <xf numFmtId="165" fontId="5" fillId="0" borderId="0" xfId="0" applyNumberFormat="1" applyFont="1" applyFill="1"/>
    <xf numFmtId="164" fontId="6" fillId="0" borderId="0" xfId="0" applyNumberFormat="1" applyFont="1" applyFill="1"/>
    <xf numFmtId="164" fontId="2" fillId="0" borderId="0" xfId="0" applyNumberFormat="1" applyFont="1" applyFill="1"/>
    <xf numFmtId="0" fontId="7" fillId="0" borderId="1" xfId="0" applyFont="1" applyBorder="1" applyAlignment="1">
      <alignment vertical="center" wrapText="1"/>
    </xf>
    <xf numFmtId="165" fontId="8" fillId="0" borderId="1" xfId="0" applyNumberFormat="1" applyFont="1" applyBorder="1" applyAlignment="1">
      <alignment vertical="center" wrapText="1"/>
    </xf>
    <xf numFmtId="165" fontId="8" fillId="0" borderId="1" xfId="0" applyNumberFormat="1" applyFont="1" applyFill="1" applyBorder="1" applyAlignment="1" applyProtection="1">
      <alignment vertical="center" wrapText="1"/>
      <protection locked="0"/>
    </xf>
    <xf numFmtId="0" fontId="7" fillId="0" borderId="1" xfId="0" applyFont="1" applyFill="1" applyBorder="1" applyAlignment="1">
      <alignment vertical="center" wrapText="1"/>
    </xf>
    <xf numFmtId="165" fontId="6" fillId="2" borderId="6" xfId="2" applyNumberFormat="1" applyFont="1" applyFill="1" applyBorder="1" applyAlignment="1">
      <alignment vertical="center" wrapText="1"/>
    </xf>
    <xf numFmtId="164" fontId="3" fillId="0" borderId="2" xfId="0" applyNumberFormat="1" applyFont="1" applyFill="1" applyBorder="1" applyAlignment="1">
      <alignment horizontal="center" vertical="center" wrapText="1"/>
    </xf>
    <xf numFmtId="164" fontId="3" fillId="0" borderId="3" xfId="0" applyNumberFormat="1" applyFont="1" applyFill="1" applyBorder="1" applyAlignment="1">
      <alignment horizontal="center" vertical="center" wrapText="1"/>
    </xf>
    <xf numFmtId="164" fontId="4" fillId="0" borderId="0" xfId="0" applyNumberFormat="1" applyFont="1" applyFill="1" applyAlignment="1">
      <alignment horizontal="center" wrapText="1"/>
    </xf>
    <xf numFmtId="164" fontId="4" fillId="0" borderId="7" xfId="0" applyNumberFormat="1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wrapText="1"/>
    </xf>
    <xf numFmtId="0" fontId="3" fillId="0" borderId="1" xfId="0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164" fontId="3" fillId="0" borderId="4" xfId="0" applyNumberFormat="1" applyFont="1" applyFill="1" applyBorder="1" applyAlignment="1">
      <alignment horizontal="center" vertical="center" wrapText="1"/>
    </xf>
    <xf numFmtId="164" fontId="3" fillId="0" borderId="5" xfId="0" applyNumberFormat="1" applyFont="1" applyFill="1" applyBorder="1" applyAlignment="1">
      <alignment horizontal="center" vertical="center" wrapText="1"/>
    </xf>
    <xf numFmtId="164" fontId="3" fillId="0" borderId="6" xfId="0" applyNumberFormat="1" applyFont="1" applyFill="1" applyBorder="1" applyAlignment="1">
      <alignment horizontal="center" vertical="center" wrapText="1"/>
    </xf>
    <xf numFmtId="165" fontId="8" fillId="0" borderId="2" xfId="0" applyNumberFormat="1" applyFont="1" applyBorder="1" applyAlignment="1">
      <alignment vertical="center" wrapText="1"/>
    </xf>
    <xf numFmtId="165" fontId="8" fillId="0" borderId="3" xfId="0" applyNumberFormat="1" applyFont="1" applyBorder="1" applyAlignment="1">
      <alignment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3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6" fillId="0" borderId="1" xfId="0" applyFont="1" applyFill="1" applyBorder="1" applyAlignment="1">
      <alignment vertical="center" wrapText="1"/>
    </xf>
    <xf numFmtId="165" fontId="7" fillId="0" borderId="1" xfId="0" applyNumberFormat="1" applyFont="1" applyFill="1" applyBorder="1" applyAlignment="1">
      <alignment vertical="center" wrapText="1"/>
    </xf>
    <xf numFmtId="165" fontId="8" fillId="0" borderId="1" xfId="0" applyNumberFormat="1" applyFont="1" applyFill="1" applyBorder="1" applyAlignment="1">
      <alignment vertical="center" wrapText="1"/>
    </xf>
    <xf numFmtId="165" fontId="6" fillId="0" borderId="6" xfId="2" applyNumberFormat="1" applyFont="1" applyFill="1" applyBorder="1" applyAlignment="1">
      <alignment vertical="center" wrapText="1"/>
    </xf>
  </cellXfs>
  <cellStyles count="4">
    <cellStyle name="xl64" xfId="3"/>
    <cellStyle name="Обычный" xfId="0" builtinId="0"/>
    <cellStyle name="Обычный 2" xfId="2"/>
    <cellStyle name="Процентный" xfId="1" builtinId="5"/>
  </cellStyles>
  <dxfs count="0"/>
  <tableStyles count="0" defaultTableStyle="TableStyleMedium2" defaultPivotStyle="PivotStyleLight16"/>
  <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6"/>
  <sheetViews>
    <sheetView view="pageBreakPreview" zoomScale="115" zoomScaleNormal="100" zoomScaleSheetLayoutView="115" workbookViewId="0">
      <selection activeCell="C10" sqref="C10"/>
    </sheetView>
  </sheetViews>
  <sheetFormatPr defaultRowHeight="15.75" x14ac:dyDescent="0.25"/>
  <cols>
    <col min="1" max="1" width="52" style="8" customWidth="1"/>
    <col min="2" max="2" width="11.7109375" style="60" customWidth="1"/>
    <col min="3" max="3" width="9.140625" style="60"/>
    <col min="4" max="4" width="11" style="60" customWidth="1"/>
    <col min="5" max="5" width="11.28515625" style="60" customWidth="1"/>
    <col min="6" max="7" width="9.140625" style="60"/>
    <col min="8" max="8" width="12.140625" style="60" bestFit="1" customWidth="1"/>
    <col min="9" max="9" width="9.140625" style="60"/>
    <col min="10" max="10" width="10.28515625" style="60" bestFit="1" customWidth="1"/>
    <col min="11" max="11" width="13.42578125" style="60" customWidth="1"/>
    <col min="12" max="12" width="10.85546875" style="8" customWidth="1"/>
    <col min="13" max="13" width="12.28515625" style="8" customWidth="1"/>
    <col min="14" max="14" width="28.28515625" style="8" customWidth="1"/>
    <col min="15" max="15" width="34.7109375" style="8" customWidth="1"/>
    <col min="16" max="16384" width="9.140625" style="8"/>
  </cols>
  <sheetData>
    <row r="1" spans="1:16" ht="60" customHeight="1" x14ac:dyDescent="0.25">
      <c r="A1" s="68" t="s">
        <v>73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68"/>
    </row>
    <row r="2" spans="1:16" x14ac:dyDescent="0.25">
      <c r="A2" s="22"/>
      <c r="B2" s="46"/>
      <c r="C2" s="46"/>
      <c r="D2" s="69" t="s">
        <v>50</v>
      </c>
      <c r="E2" s="69"/>
      <c r="F2" s="69"/>
      <c r="G2" s="69"/>
      <c r="H2" s="69"/>
      <c r="I2" s="69"/>
      <c r="J2" s="69"/>
      <c r="K2" s="69"/>
      <c r="L2" s="69"/>
      <c r="M2" s="46"/>
      <c r="N2" s="22"/>
      <c r="O2" s="22"/>
    </row>
    <row r="3" spans="1:16" ht="31.5" customHeight="1" x14ac:dyDescent="0.25">
      <c r="A3" s="71" t="s">
        <v>0</v>
      </c>
      <c r="B3" s="72" t="s">
        <v>1</v>
      </c>
      <c r="C3" s="72"/>
      <c r="D3" s="72"/>
      <c r="E3" s="73" t="s">
        <v>19</v>
      </c>
      <c r="F3" s="74"/>
      <c r="G3" s="75"/>
      <c r="H3" s="72" t="s">
        <v>24</v>
      </c>
      <c r="I3" s="72"/>
      <c r="J3" s="72"/>
      <c r="K3" s="72" t="s">
        <v>25</v>
      </c>
      <c r="L3" s="72"/>
      <c r="M3" s="72"/>
      <c r="N3" s="72" t="s">
        <v>22</v>
      </c>
      <c r="O3" s="70" t="s">
        <v>21</v>
      </c>
    </row>
    <row r="4" spans="1:16" ht="15.75" customHeight="1" x14ac:dyDescent="0.25">
      <c r="A4" s="71"/>
      <c r="B4" s="72" t="s">
        <v>2</v>
      </c>
      <c r="C4" s="72" t="s">
        <v>3</v>
      </c>
      <c r="D4" s="72"/>
      <c r="E4" s="66" t="s">
        <v>2</v>
      </c>
      <c r="F4" s="73" t="s">
        <v>20</v>
      </c>
      <c r="G4" s="75"/>
      <c r="H4" s="72" t="s">
        <v>2</v>
      </c>
      <c r="I4" s="72" t="s">
        <v>3</v>
      </c>
      <c r="J4" s="72"/>
      <c r="K4" s="72" t="s">
        <v>2</v>
      </c>
      <c r="L4" s="72" t="s">
        <v>3</v>
      </c>
      <c r="M4" s="72"/>
      <c r="N4" s="72"/>
      <c r="O4" s="70"/>
    </row>
    <row r="5" spans="1:16" ht="33.75" customHeight="1" x14ac:dyDescent="0.25">
      <c r="A5" s="71"/>
      <c r="B5" s="72"/>
      <c r="C5" s="47" t="s">
        <v>4</v>
      </c>
      <c r="D5" s="47" t="s">
        <v>5</v>
      </c>
      <c r="E5" s="67"/>
      <c r="F5" s="47" t="s">
        <v>4</v>
      </c>
      <c r="G5" s="47" t="s">
        <v>5</v>
      </c>
      <c r="H5" s="72"/>
      <c r="I5" s="47" t="s">
        <v>4</v>
      </c>
      <c r="J5" s="47" t="s">
        <v>5</v>
      </c>
      <c r="K5" s="72"/>
      <c r="L5" s="47" t="s">
        <v>4</v>
      </c>
      <c r="M5" s="47" t="s">
        <v>5</v>
      </c>
      <c r="N5" s="72"/>
      <c r="O5" s="70"/>
    </row>
    <row r="6" spans="1:16" x14ac:dyDescent="0.25">
      <c r="A6" s="48">
        <v>1</v>
      </c>
      <c r="B6" s="48">
        <v>2</v>
      </c>
      <c r="C6" s="48">
        <v>3</v>
      </c>
      <c r="D6" s="48">
        <v>4</v>
      </c>
      <c r="E6" s="48">
        <v>5</v>
      </c>
      <c r="F6" s="48">
        <v>6</v>
      </c>
      <c r="G6" s="48">
        <v>7</v>
      </c>
      <c r="H6" s="48">
        <v>8</v>
      </c>
      <c r="I6" s="48">
        <v>9</v>
      </c>
      <c r="J6" s="48">
        <v>10</v>
      </c>
      <c r="K6" s="48">
        <v>11</v>
      </c>
      <c r="L6" s="48">
        <v>12</v>
      </c>
      <c r="M6" s="48">
        <v>13</v>
      </c>
      <c r="N6" s="48">
        <v>14</v>
      </c>
      <c r="O6" s="49">
        <v>15</v>
      </c>
    </row>
    <row r="7" spans="1:16" x14ac:dyDescent="0.25">
      <c r="A7" s="50" t="s">
        <v>6</v>
      </c>
      <c r="B7" s="35">
        <f>B9+B11+B13+B27+B31</f>
        <v>84714.1</v>
      </c>
      <c r="C7" s="35">
        <f t="shared" ref="C7:L7" si="0">C9+C11+C13</f>
        <v>0</v>
      </c>
      <c r="D7" s="35">
        <f>D9+D11+D13+D27+D31</f>
        <v>84714.1</v>
      </c>
      <c r="E7" s="35">
        <f>E9+E11+E13+E27+E31</f>
        <v>6989.2999999999993</v>
      </c>
      <c r="F7" s="35">
        <f t="shared" si="0"/>
        <v>0</v>
      </c>
      <c r="G7" s="35">
        <f>G9+G11+G13+G27+G31</f>
        <v>6989.2999999999993</v>
      </c>
      <c r="H7" s="35">
        <f>H9+H11+H13+H27+H31</f>
        <v>6979.1</v>
      </c>
      <c r="I7" s="35">
        <f t="shared" si="0"/>
        <v>0</v>
      </c>
      <c r="J7" s="35">
        <f>J9+J11+J13+J27+J31</f>
        <v>6979.1</v>
      </c>
      <c r="K7" s="35">
        <f>K9+K11+K13+K27+K31</f>
        <v>6979.1</v>
      </c>
      <c r="L7" s="35">
        <f t="shared" si="0"/>
        <v>0</v>
      </c>
      <c r="M7" s="35">
        <f>M9+M11+M13+M27+M31</f>
        <v>6979.1</v>
      </c>
      <c r="N7" s="32">
        <f>H7/E7</f>
        <v>0.99854062638604735</v>
      </c>
      <c r="O7" s="32">
        <f>K7/E7</f>
        <v>0.99854062638604735</v>
      </c>
    </row>
    <row r="8" spans="1:16" s="54" customFormat="1" x14ac:dyDescent="0.25">
      <c r="A8" s="51" t="s">
        <v>7</v>
      </c>
      <c r="B8" s="38"/>
      <c r="C8" s="38"/>
      <c r="D8" s="38"/>
      <c r="E8" s="38"/>
      <c r="F8" s="38"/>
      <c r="G8" s="38"/>
      <c r="H8" s="38"/>
      <c r="I8" s="38"/>
      <c r="J8" s="38"/>
      <c r="K8" s="38"/>
      <c r="L8" s="38"/>
      <c r="M8" s="38"/>
      <c r="N8" s="52"/>
      <c r="O8" s="53"/>
    </row>
    <row r="9" spans="1:16" s="56" customFormat="1" ht="30.75" customHeight="1" x14ac:dyDescent="0.25">
      <c r="A9" s="64" t="s">
        <v>40</v>
      </c>
      <c r="B9" s="35">
        <f>SUM(B10:B10)</f>
        <v>5000</v>
      </c>
      <c r="C9" s="55">
        <f>SUM(C10:C10)</f>
        <v>0</v>
      </c>
      <c r="D9" s="55">
        <f>D10</f>
        <v>5000</v>
      </c>
      <c r="E9" s="55">
        <f>E10</f>
        <v>0</v>
      </c>
      <c r="F9" s="55">
        <f>SUM(F10:F10)</f>
        <v>0</v>
      </c>
      <c r="G9" s="55">
        <f>G10</f>
        <v>0</v>
      </c>
      <c r="H9" s="55">
        <v>0</v>
      </c>
      <c r="I9" s="55">
        <f>SUM(I10:I10)</f>
        <v>0</v>
      </c>
      <c r="J9" s="55">
        <v>0</v>
      </c>
      <c r="K9" s="55">
        <v>0</v>
      </c>
      <c r="L9" s="55">
        <v>0</v>
      </c>
      <c r="M9" s="55">
        <v>0</v>
      </c>
      <c r="N9" s="33" t="s">
        <v>71</v>
      </c>
      <c r="O9" s="33" t="s">
        <v>71</v>
      </c>
    </row>
    <row r="10" spans="1:16" s="56" customFormat="1" ht="47.25" x14ac:dyDescent="0.25">
      <c r="A10" s="85" t="s">
        <v>26</v>
      </c>
      <c r="B10" s="36">
        <f>D10</f>
        <v>5000</v>
      </c>
      <c r="C10" s="38">
        <v>0</v>
      </c>
      <c r="D10" s="38">
        <v>5000</v>
      </c>
      <c r="E10" s="38">
        <v>0</v>
      </c>
      <c r="F10" s="38">
        <v>0</v>
      </c>
      <c r="G10" s="38">
        <v>0</v>
      </c>
      <c r="H10" s="38">
        <v>0</v>
      </c>
      <c r="I10" s="38">
        <v>0</v>
      </c>
      <c r="J10" s="38">
        <v>0</v>
      </c>
      <c r="K10" s="38">
        <v>0</v>
      </c>
      <c r="L10" s="38">
        <v>0</v>
      </c>
      <c r="M10" s="38">
        <v>0</v>
      </c>
      <c r="N10" s="33" t="s">
        <v>71</v>
      </c>
      <c r="O10" s="33" t="s">
        <v>71</v>
      </c>
    </row>
    <row r="11" spans="1:16" s="56" customFormat="1" ht="41.25" customHeight="1" x14ac:dyDescent="0.25">
      <c r="A11" s="86" t="s">
        <v>39</v>
      </c>
      <c r="B11" s="35">
        <f>B12</f>
        <v>50000</v>
      </c>
      <c r="C11" s="55">
        <v>0</v>
      </c>
      <c r="D11" s="55">
        <f>D12</f>
        <v>50000</v>
      </c>
      <c r="E11" s="55">
        <v>0</v>
      </c>
      <c r="F11" s="55">
        <v>0</v>
      </c>
      <c r="G11" s="55">
        <v>0</v>
      </c>
      <c r="H11" s="55">
        <v>0</v>
      </c>
      <c r="I11" s="55">
        <v>0</v>
      </c>
      <c r="J11" s="55">
        <v>0</v>
      </c>
      <c r="K11" s="55">
        <v>0</v>
      </c>
      <c r="L11" s="55">
        <v>0</v>
      </c>
      <c r="M11" s="55">
        <v>0</v>
      </c>
      <c r="N11" s="33" t="s">
        <v>71</v>
      </c>
      <c r="O11" s="33" t="s">
        <v>71</v>
      </c>
    </row>
    <row r="12" spans="1:16" s="54" customFormat="1" ht="63" x14ac:dyDescent="0.25">
      <c r="A12" s="85" t="s">
        <v>27</v>
      </c>
      <c r="B12" s="36">
        <f>D12</f>
        <v>50000</v>
      </c>
      <c r="C12" s="38">
        <v>0</v>
      </c>
      <c r="D12" s="38">
        <v>50000</v>
      </c>
      <c r="E12" s="38">
        <v>0</v>
      </c>
      <c r="F12" s="38">
        <v>0</v>
      </c>
      <c r="G12" s="38">
        <v>0</v>
      </c>
      <c r="H12" s="38">
        <v>0</v>
      </c>
      <c r="I12" s="38">
        <v>0</v>
      </c>
      <c r="J12" s="38">
        <v>0</v>
      </c>
      <c r="K12" s="38">
        <v>0</v>
      </c>
      <c r="L12" s="38">
        <v>0</v>
      </c>
      <c r="M12" s="38">
        <v>0</v>
      </c>
      <c r="N12" s="33" t="s">
        <v>71</v>
      </c>
      <c r="O12" s="33" t="s">
        <v>71</v>
      </c>
    </row>
    <row r="13" spans="1:16" s="56" customFormat="1" ht="57.75" customHeight="1" x14ac:dyDescent="0.25">
      <c r="A13" s="64" t="s">
        <v>28</v>
      </c>
      <c r="B13" s="55">
        <f>B14+B18+B20+B24</f>
        <v>17642.7</v>
      </c>
      <c r="C13" s="55">
        <f>C14+C18+C20</f>
        <v>0</v>
      </c>
      <c r="D13" s="55">
        <f>D14+D18+D20+D24</f>
        <v>17642.7</v>
      </c>
      <c r="E13" s="55">
        <f>E14+E18+E20+E24</f>
        <v>6989.2999999999993</v>
      </c>
      <c r="F13" s="55">
        <f>F14+F18+F20</f>
        <v>0</v>
      </c>
      <c r="G13" s="55">
        <f>G14+G18+G20+G24</f>
        <v>6989.2999999999993</v>
      </c>
      <c r="H13" s="55">
        <f>H14+H18+H20+H24</f>
        <v>6979.1</v>
      </c>
      <c r="I13" s="55">
        <f>I14+I18+I20</f>
        <v>0</v>
      </c>
      <c r="J13" s="55">
        <f>J14+J18+J20+J24</f>
        <v>6979.1</v>
      </c>
      <c r="K13" s="55">
        <f>K14+K18+K20+K24</f>
        <v>6979.1</v>
      </c>
      <c r="L13" s="55">
        <f>L14+L18+L20</f>
        <v>0</v>
      </c>
      <c r="M13" s="55">
        <f>M14+M18+M20+M24</f>
        <v>6979.1</v>
      </c>
      <c r="N13" s="32">
        <f>H13/E13</f>
        <v>0.99854062638604735</v>
      </c>
      <c r="O13" s="32">
        <f>K13/E13</f>
        <v>0.99854062638604735</v>
      </c>
      <c r="P13" s="57"/>
    </row>
    <row r="14" spans="1:16" s="56" customFormat="1" ht="69.75" customHeight="1" x14ac:dyDescent="0.25">
      <c r="A14" s="64" t="s">
        <v>29</v>
      </c>
      <c r="B14" s="35">
        <f>D14</f>
        <v>9019.2000000000007</v>
      </c>
      <c r="C14" s="55">
        <v>0</v>
      </c>
      <c r="D14" s="55">
        <f>SUM(D15:D17)</f>
        <v>9019.2000000000007</v>
      </c>
      <c r="E14" s="35">
        <f>G14</f>
        <v>3798.7</v>
      </c>
      <c r="F14" s="55">
        <v>0</v>
      </c>
      <c r="G14" s="55">
        <f>SUM(G15:G17)</f>
        <v>3798.7</v>
      </c>
      <c r="H14" s="35">
        <f>J14</f>
        <v>3798.7</v>
      </c>
      <c r="I14" s="55">
        <v>0</v>
      </c>
      <c r="J14" s="55">
        <f>SUM(J15:J17)</f>
        <v>3798.7</v>
      </c>
      <c r="K14" s="35">
        <f>M14</f>
        <v>3798.7</v>
      </c>
      <c r="L14" s="55">
        <v>0</v>
      </c>
      <c r="M14" s="55">
        <f>SUM(M15:M17)</f>
        <v>3798.7</v>
      </c>
      <c r="N14" s="32">
        <v>1</v>
      </c>
      <c r="O14" s="32">
        <f t="shared" ref="O14" si="1">K14/E14</f>
        <v>1</v>
      </c>
      <c r="P14" s="57"/>
    </row>
    <row r="15" spans="1:16" s="56" customFormat="1" ht="26.25" customHeight="1" x14ac:dyDescent="0.25">
      <c r="A15" s="87" t="s">
        <v>30</v>
      </c>
      <c r="B15" s="36">
        <f>D15</f>
        <v>5891.4</v>
      </c>
      <c r="C15" s="38">
        <v>0</v>
      </c>
      <c r="D15" s="38">
        <v>5891.4</v>
      </c>
      <c r="E15" s="36">
        <f>G15</f>
        <v>3798.7</v>
      </c>
      <c r="F15" s="38">
        <v>0</v>
      </c>
      <c r="G15" s="38">
        <v>3798.7</v>
      </c>
      <c r="H15" s="36">
        <f>J15</f>
        <v>3798.7</v>
      </c>
      <c r="I15" s="38">
        <v>0</v>
      </c>
      <c r="J15" s="38">
        <v>3798.7</v>
      </c>
      <c r="K15" s="36">
        <f>M15</f>
        <v>3798.7</v>
      </c>
      <c r="L15" s="38">
        <v>0</v>
      </c>
      <c r="M15" s="38">
        <v>3798.7</v>
      </c>
      <c r="N15" s="33">
        <f>H15/E15</f>
        <v>1</v>
      </c>
      <c r="O15" s="33">
        <v>1</v>
      </c>
      <c r="P15" s="57"/>
    </row>
    <row r="16" spans="1:16" s="56" customFormat="1" ht="24.75" customHeight="1" x14ac:dyDescent="0.25">
      <c r="A16" s="87" t="s">
        <v>58</v>
      </c>
      <c r="B16" s="36">
        <f t="shared" ref="B16:B17" si="2">D16</f>
        <v>1180.3</v>
      </c>
      <c r="C16" s="38">
        <v>0</v>
      </c>
      <c r="D16" s="38">
        <v>1180.3</v>
      </c>
      <c r="E16" s="36">
        <f t="shared" ref="E16:E17" si="3">G16</f>
        <v>0</v>
      </c>
      <c r="F16" s="38">
        <v>0</v>
      </c>
      <c r="G16" s="38">
        <v>0</v>
      </c>
      <c r="H16" s="36">
        <f t="shared" ref="H16:H17" si="4">J16</f>
        <v>0</v>
      </c>
      <c r="I16" s="38">
        <v>0</v>
      </c>
      <c r="J16" s="38">
        <v>0</v>
      </c>
      <c r="K16" s="36">
        <f>M16</f>
        <v>0</v>
      </c>
      <c r="L16" s="38">
        <v>0</v>
      </c>
      <c r="M16" s="38">
        <v>0</v>
      </c>
      <c r="N16" s="33" t="s">
        <v>71</v>
      </c>
      <c r="O16" s="33" t="s">
        <v>71</v>
      </c>
      <c r="P16" s="57"/>
    </row>
    <row r="17" spans="1:16" s="56" customFormat="1" ht="39.75" customHeight="1" x14ac:dyDescent="0.25">
      <c r="A17" s="87" t="s">
        <v>59</v>
      </c>
      <c r="B17" s="36">
        <f t="shared" si="2"/>
        <v>1947.5</v>
      </c>
      <c r="C17" s="38">
        <v>0</v>
      </c>
      <c r="D17" s="38">
        <v>1947.5</v>
      </c>
      <c r="E17" s="36">
        <f t="shared" si="3"/>
        <v>0</v>
      </c>
      <c r="F17" s="38">
        <v>0</v>
      </c>
      <c r="G17" s="38">
        <v>0</v>
      </c>
      <c r="H17" s="36">
        <f t="shared" si="4"/>
        <v>0</v>
      </c>
      <c r="I17" s="38">
        <v>0</v>
      </c>
      <c r="J17" s="38">
        <v>0</v>
      </c>
      <c r="K17" s="36">
        <f t="shared" ref="K17" si="5">M17</f>
        <v>0</v>
      </c>
      <c r="L17" s="38">
        <v>0</v>
      </c>
      <c r="M17" s="38">
        <v>0</v>
      </c>
      <c r="N17" s="33" t="s">
        <v>71</v>
      </c>
      <c r="O17" s="33" t="s">
        <v>71</v>
      </c>
      <c r="P17" s="57"/>
    </row>
    <row r="18" spans="1:16" s="54" customFormat="1" ht="65.25" customHeight="1" x14ac:dyDescent="0.25">
      <c r="A18" s="64" t="s">
        <v>31</v>
      </c>
      <c r="B18" s="35">
        <f>B19</f>
        <v>2034</v>
      </c>
      <c r="C18" s="55">
        <v>0</v>
      </c>
      <c r="D18" s="55">
        <f>D19</f>
        <v>2034</v>
      </c>
      <c r="E18" s="35">
        <f>E19</f>
        <v>2034</v>
      </c>
      <c r="F18" s="55">
        <v>0</v>
      </c>
      <c r="G18" s="55">
        <f>G19</f>
        <v>2034</v>
      </c>
      <c r="H18" s="35">
        <f>H19</f>
        <v>2023.8</v>
      </c>
      <c r="I18" s="55">
        <v>0</v>
      </c>
      <c r="J18" s="55">
        <f>J19</f>
        <v>2023.8</v>
      </c>
      <c r="K18" s="35">
        <f>K19</f>
        <v>2023.8</v>
      </c>
      <c r="L18" s="55">
        <v>0</v>
      </c>
      <c r="M18" s="55">
        <f>M19</f>
        <v>2023.8</v>
      </c>
      <c r="N18" s="32">
        <f>H18/E18</f>
        <v>0.99498525073746313</v>
      </c>
      <c r="O18" s="32">
        <f t="shared" ref="O18" si="6">K18/E18</f>
        <v>0.99498525073746313</v>
      </c>
    </row>
    <row r="19" spans="1:16" s="56" customFormat="1" ht="45" customHeight="1" x14ac:dyDescent="0.25">
      <c r="A19" s="63" t="s">
        <v>32</v>
      </c>
      <c r="B19" s="36">
        <f>D19</f>
        <v>2034</v>
      </c>
      <c r="C19" s="38">
        <v>0</v>
      </c>
      <c r="D19" s="38">
        <v>2034</v>
      </c>
      <c r="E19" s="36">
        <f>G19</f>
        <v>2034</v>
      </c>
      <c r="F19" s="38">
        <v>0</v>
      </c>
      <c r="G19" s="38">
        <v>2034</v>
      </c>
      <c r="H19" s="36">
        <f>J19</f>
        <v>2023.8</v>
      </c>
      <c r="I19" s="38">
        <v>0</v>
      </c>
      <c r="J19" s="38">
        <v>2023.8</v>
      </c>
      <c r="K19" s="36">
        <f>M19</f>
        <v>2023.8</v>
      </c>
      <c r="L19" s="38">
        <v>0</v>
      </c>
      <c r="M19" s="38">
        <v>2023.8</v>
      </c>
      <c r="N19" s="33">
        <f>H19/E19</f>
        <v>0.99498525073746313</v>
      </c>
      <c r="O19" s="33">
        <f>K19/E19</f>
        <v>0.99498525073746313</v>
      </c>
      <c r="P19" s="58"/>
    </row>
    <row r="20" spans="1:16" s="54" customFormat="1" ht="96.75" customHeight="1" x14ac:dyDescent="0.25">
      <c r="A20" s="64" t="s">
        <v>38</v>
      </c>
      <c r="B20" s="35">
        <f>B21+B22+B23</f>
        <v>4350.1000000000004</v>
      </c>
      <c r="C20" s="55">
        <v>0</v>
      </c>
      <c r="D20" s="55">
        <f>D21+D22+D23</f>
        <v>4350.1000000000004</v>
      </c>
      <c r="E20" s="35">
        <f>E21+E22+E23</f>
        <v>0</v>
      </c>
      <c r="F20" s="55">
        <v>0</v>
      </c>
      <c r="G20" s="55">
        <f>G21+G22+G23</f>
        <v>0</v>
      </c>
      <c r="H20" s="35">
        <f>H21+H22+H23</f>
        <v>0</v>
      </c>
      <c r="I20" s="55">
        <v>0</v>
      </c>
      <c r="J20" s="55">
        <f>J21+J22+J23</f>
        <v>0</v>
      </c>
      <c r="K20" s="35">
        <f>K21+K22+K23</f>
        <v>0</v>
      </c>
      <c r="L20" s="55">
        <v>0</v>
      </c>
      <c r="M20" s="55">
        <f>M21+M22+M23</f>
        <v>0</v>
      </c>
      <c r="N20" s="33" t="s">
        <v>71</v>
      </c>
      <c r="O20" s="33" t="s">
        <v>71</v>
      </c>
    </row>
    <row r="21" spans="1:16" s="54" customFormat="1" ht="93" customHeight="1" x14ac:dyDescent="0.25">
      <c r="A21" s="85" t="s">
        <v>33</v>
      </c>
      <c r="B21" s="36">
        <f t="shared" ref="B21:B27" si="7">D21</f>
        <v>1470</v>
      </c>
      <c r="C21" s="38">
        <f>SUM(C20:C20)</f>
        <v>0</v>
      </c>
      <c r="D21" s="38">
        <v>1470</v>
      </c>
      <c r="E21" s="36">
        <f t="shared" ref="E21:E27" si="8">G21</f>
        <v>0</v>
      </c>
      <c r="F21" s="38">
        <f>SUM(F20:F20)</f>
        <v>0</v>
      </c>
      <c r="G21" s="38">
        <v>0</v>
      </c>
      <c r="H21" s="36">
        <f t="shared" ref="H21:H27" si="9">J21</f>
        <v>0</v>
      </c>
      <c r="I21" s="38">
        <f>SUM(I20:I20)</f>
        <v>0</v>
      </c>
      <c r="J21" s="38">
        <v>0</v>
      </c>
      <c r="K21" s="36">
        <f>M21</f>
        <v>0</v>
      </c>
      <c r="L21" s="38">
        <f>SUM(L20:L20)</f>
        <v>0</v>
      </c>
      <c r="M21" s="38">
        <v>0</v>
      </c>
      <c r="N21" s="33" t="s">
        <v>71</v>
      </c>
      <c r="O21" s="33" t="s">
        <v>71</v>
      </c>
    </row>
    <row r="22" spans="1:16" s="54" customFormat="1" ht="60" customHeight="1" x14ac:dyDescent="0.25">
      <c r="A22" s="85" t="s">
        <v>34</v>
      </c>
      <c r="B22" s="36">
        <f t="shared" si="7"/>
        <v>1986.4</v>
      </c>
      <c r="C22" s="38">
        <v>0</v>
      </c>
      <c r="D22" s="38">
        <v>1986.4</v>
      </c>
      <c r="E22" s="36">
        <f t="shared" si="8"/>
        <v>0</v>
      </c>
      <c r="F22" s="38">
        <v>0</v>
      </c>
      <c r="G22" s="38">
        <v>0</v>
      </c>
      <c r="H22" s="36">
        <f t="shared" si="9"/>
        <v>0</v>
      </c>
      <c r="I22" s="38">
        <v>0</v>
      </c>
      <c r="J22" s="38">
        <v>0</v>
      </c>
      <c r="K22" s="36">
        <f>M22</f>
        <v>0</v>
      </c>
      <c r="L22" s="38">
        <v>0</v>
      </c>
      <c r="M22" s="38">
        <v>0</v>
      </c>
      <c r="N22" s="33" t="s">
        <v>71</v>
      </c>
      <c r="O22" s="33" t="s">
        <v>71</v>
      </c>
    </row>
    <row r="23" spans="1:16" s="54" customFormat="1" ht="84" customHeight="1" x14ac:dyDescent="0.25">
      <c r="A23" s="87" t="s">
        <v>35</v>
      </c>
      <c r="B23" s="36">
        <f t="shared" si="7"/>
        <v>893.7</v>
      </c>
      <c r="C23" s="38">
        <v>0</v>
      </c>
      <c r="D23" s="38">
        <v>893.7</v>
      </c>
      <c r="E23" s="36">
        <f t="shared" si="8"/>
        <v>0</v>
      </c>
      <c r="F23" s="38">
        <v>0</v>
      </c>
      <c r="G23" s="38">
        <v>0</v>
      </c>
      <c r="H23" s="36">
        <f t="shared" si="9"/>
        <v>0</v>
      </c>
      <c r="I23" s="38">
        <v>0</v>
      </c>
      <c r="J23" s="38">
        <v>0</v>
      </c>
      <c r="K23" s="36">
        <f>M23</f>
        <v>0</v>
      </c>
      <c r="L23" s="38">
        <v>0</v>
      </c>
      <c r="M23" s="38">
        <v>0</v>
      </c>
      <c r="N23" s="33" t="s">
        <v>71</v>
      </c>
      <c r="O23" s="33" t="s">
        <v>71</v>
      </c>
    </row>
    <row r="24" spans="1:16" s="56" customFormat="1" ht="30" customHeight="1" x14ac:dyDescent="0.25">
      <c r="A24" s="64" t="s">
        <v>36</v>
      </c>
      <c r="B24" s="55">
        <f t="shared" si="7"/>
        <v>2239.3999999999996</v>
      </c>
      <c r="C24" s="55">
        <f>SUM(C25:C25)</f>
        <v>0</v>
      </c>
      <c r="D24" s="55">
        <f>SUM(D25:D26)</f>
        <v>2239.3999999999996</v>
      </c>
      <c r="E24" s="55">
        <f t="shared" si="8"/>
        <v>1156.5999999999999</v>
      </c>
      <c r="F24" s="55">
        <f>SUM(F25:F25)</f>
        <v>0</v>
      </c>
      <c r="G24" s="55">
        <f>SUM(G25:G26)</f>
        <v>1156.5999999999999</v>
      </c>
      <c r="H24" s="55">
        <f t="shared" si="9"/>
        <v>1156.5999999999999</v>
      </c>
      <c r="I24" s="55">
        <f>SUM(I25:I25)</f>
        <v>0</v>
      </c>
      <c r="J24" s="55">
        <f>SUM(J25:J26)</f>
        <v>1156.5999999999999</v>
      </c>
      <c r="K24" s="55">
        <f>K25</f>
        <v>1156.5999999999999</v>
      </c>
      <c r="L24" s="55">
        <f>SUM(L25:L25)</f>
        <v>0</v>
      </c>
      <c r="M24" s="55">
        <f>SUM(M25:M26)</f>
        <v>1156.5999999999999</v>
      </c>
      <c r="N24" s="32">
        <f>H24/E24</f>
        <v>1</v>
      </c>
      <c r="O24" s="32">
        <f t="shared" ref="O24" si="10">K24/E24</f>
        <v>1</v>
      </c>
    </row>
    <row r="25" spans="1:16" s="56" customFormat="1" ht="69" customHeight="1" x14ac:dyDescent="0.25">
      <c r="A25" s="88" t="s">
        <v>37</v>
      </c>
      <c r="B25" s="38">
        <f t="shared" si="7"/>
        <v>1156.5999999999999</v>
      </c>
      <c r="C25" s="38">
        <v>0</v>
      </c>
      <c r="D25" s="38">
        <v>1156.5999999999999</v>
      </c>
      <c r="E25" s="38">
        <f t="shared" si="8"/>
        <v>1156.5999999999999</v>
      </c>
      <c r="F25" s="38">
        <v>0</v>
      </c>
      <c r="G25" s="38">
        <v>1156.5999999999999</v>
      </c>
      <c r="H25" s="38">
        <f t="shared" si="9"/>
        <v>1156.5999999999999</v>
      </c>
      <c r="I25" s="38">
        <v>0</v>
      </c>
      <c r="J25" s="38">
        <v>1156.5999999999999</v>
      </c>
      <c r="K25" s="38">
        <f>M25</f>
        <v>1156.5999999999999</v>
      </c>
      <c r="L25" s="38">
        <v>0</v>
      </c>
      <c r="M25" s="38">
        <v>1156.5999999999999</v>
      </c>
      <c r="N25" s="33">
        <f>H25/E25</f>
        <v>1</v>
      </c>
      <c r="O25" s="33">
        <f>K25/E25</f>
        <v>1</v>
      </c>
    </row>
    <row r="26" spans="1:16" s="56" customFormat="1" ht="66" customHeight="1" x14ac:dyDescent="0.25">
      <c r="A26" s="88" t="s">
        <v>54</v>
      </c>
      <c r="B26" s="38">
        <f t="shared" si="7"/>
        <v>1082.8</v>
      </c>
      <c r="C26" s="38">
        <v>0</v>
      </c>
      <c r="D26" s="38">
        <v>1082.8</v>
      </c>
      <c r="E26" s="38">
        <f t="shared" si="8"/>
        <v>0</v>
      </c>
      <c r="F26" s="38">
        <v>0</v>
      </c>
      <c r="G26" s="38">
        <v>0</v>
      </c>
      <c r="H26" s="38">
        <f t="shared" si="9"/>
        <v>0</v>
      </c>
      <c r="I26" s="38">
        <v>0</v>
      </c>
      <c r="J26" s="38">
        <v>0</v>
      </c>
      <c r="K26" s="38">
        <f>M26</f>
        <v>0</v>
      </c>
      <c r="L26" s="38">
        <v>0</v>
      </c>
      <c r="M26" s="38">
        <v>0</v>
      </c>
      <c r="N26" s="33" t="s">
        <v>71</v>
      </c>
      <c r="O26" s="33" t="s">
        <v>71</v>
      </c>
    </row>
    <row r="27" spans="1:16" s="56" customFormat="1" ht="69.75" customHeight="1" x14ac:dyDescent="0.25">
      <c r="A27" s="64" t="s">
        <v>55</v>
      </c>
      <c r="B27" s="35">
        <f t="shared" si="7"/>
        <v>8130.6</v>
      </c>
      <c r="C27" s="55">
        <v>0</v>
      </c>
      <c r="D27" s="55">
        <f>SUM(D28:D30)</f>
        <v>8130.6</v>
      </c>
      <c r="E27" s="35">
        <f t="shared" si="8"/>
        <v>0</v>
      </c>
      <c r="F27" s="55">
        <v>0</v>
      </c>
      <c r="G27" s="55">
        <f>SUM(G28:G29)</f>
        <v>0</v>
      </c>
      <c r="H27" s="35">
        <f t="shared" si="9"/>
        <v>0</v>
      </c>
      <c r="I27" s="55">
        <v>0</v>
      </c>
      <c r="J27" s="55">
        <f>SUM(J28:J29)</f>
        <v>0</v>
      </c>
      <c r="K27" s="35">
        <f>M27</f>
        <v>0</v>
      </c>
      <c r="L27" s="55">
        <v>0</v>
      </c>
      <c r="M27" s="55">
        <f>SUM(M28:M29)</f>
        <v>0</v>
      </c>
      <c r="N27" s="33" t="s">
        <v>71</v>
      </c>
      <c r="O27" s="33" t="s">
        <v>71</v>
      </c>
      <c r="P27" s="57"/>
    </row>
    <row r="28" spans="1:16" s="56" customFormat="1" ht="23.25" customHeight="1" x14ac:dyDescent="0.25">
      <c r="A28" s="87" t="s">
        <v>58</v>
      </c>
      <c r="B28" s="36">
        <f t="shared" ref="B28:B29" si="11">D28</f>
        <v>1702.9</v>
      </c>
      <c r="C28" s="38">
        <v>0</v>
      </c>
      <c r="D28" s="38">
        <v>1702.9</v>
      </c>
      <c r="E28" s="36">
        <f t="shared" ref="E28:E29" si="12">G28</f>
        <v>0</v>
      </c>
      <c r="F28" s="38">
        <v>0</v>
      </c>
      <c r="G28" s="38">
        <v>0</v>
      </c>
      <c r="H28" s="36">
        <f t="shared" ref="H28:H29" si="13">J28</f>
        <v>0</v>
      </c>
      <c r="I28" s="38">
        <v>0</v>
      </c>
      <c r="J28" s="38">
        <v>0</v>
      </c>
      <c r="K28" s="36">
        <f>M28</f>
        <v>0</v>
      </c>
      <c r="L28" s="38">
        <v>0</v>
      </c>
      <c r="M28" s="38">
        <v>0</v>
      </c>
      <c r="N28" s="33" t="s">
        <v>71</v>
      </c>
      <c r="O28" s="33" t="s">
        <v>71</v>
      </c>
      <c r="P28" s="57"/>
    </row>
    <row r="29" spans="1:16" s="56" customFormat="1" ht="36.75" customHeight="1" x14ac:dyDescent="0.25">
      <c r="A29" s="87" t="s">
        <v>59</v>
      </c>
      <c r="B29" s="36">
        <f t="shared" si="11"/>
        <v>1972.9</v>
      </c>
      <c r="C29" s="38">
        <v>0</v>
      </c>
      <c r="D29" s="38">
        <v>1972.9</v>
      </c>
      <c r="E29" s="36">
        <f t="shared" si="12"/>
        <v>0</v>
      </c>
      <c r="F29" s="38">
        <v>0</v>
      </c>
      <c r="G29" s="38">
        <v>0</v>
      </c>
      <c r="H29" s="36">
        <f t="shared" si="13"/>
        <v>0</v>
      </c>
      <c r="I29" s="38">
        <v>0</v>
      </c>
      <c r="J29" s="38">
        <v>0</v>
      </c>
      <c r="K29" s="36">
        <f t="shared" ref="K29" si="14">M29</f>
        <v>0</v>
      </c>
      <c r="L29" s="38">
        <v>0</v>
      </c>
      <c r="M29" s="38">
        <v>0</v>
      </c>
      <c r="N29" s="33" t="s">
        <v>71</v>
      </c>
      <c r="O29" s="33" t="s">
        <v>71</v>
      </c>
      <c r="P29" s="57"/>
    </row>
    <row r="30" spans="1:16" s="56" customFormat="1" ht="24" customHeight="1" x14ac:dyDescent="0.25">
      <c r="A30" s="87" t="s">
        <v>30</v>
      </c>
      <c r="B30" s="36">
        <f>D30</f>
        <v>4454.8</v>
      </c>
      <c r="C30" s="38">
        <v>0</v>
      </c>
      <c r="D30" s="38">
        <v>4454.8</v>
      </c>
      <c r="E30" s="36">
        <f>G30</f>
        <v>0</v>
      </c>
      <c r="F30" s="38">
        <v>0</v>
      </c>
      <c r="G30" s="38">
        <v>0</v>
      </c>
      <c r="H30" s="36">
        <f>J30</f>
        <v>0</v>
      </c>
      <c r="I30" s="38">
        <v>0</v>
      </c>
      <c r="J30" s="38">
        <v>0</v>
      </c>
      <c r="K30" s="36">
        <f>M30</f>
        <v>0</v>
      </c>
      <c r="L30" s="38">
        <v>0</v>
      </c>
      <c r="M30" s="38">
        <v>0</v>
      </c>
      <c r="N30" s="33" t="s">
        <v>71</v>
      </c>
      <c r="O30" s="33" t="s">
        <v>71</v>
      </c>
      <c r="P30" s="57"/>
    </row>
    <row r="31" spans="1:16" s="56" customFormat="1" ht="30" customHeight="1" x14ac:dyDescent="0.25">
      <c r="A31" s="64" t="s">
        <v>56</v>
      </c>
      <c r="B31" s="55">
        <f>D31</f>
        <v>3940.8</v>
      </c>
      <c r="C31" s="55">
        <f>SUM(C32:C32)</f>
        <v>0</v>
      </c>
      <c r="D31" s="55">
        <f>SUM(D32:D33)</f>
        <v>3940.8</v>
      </c>
      <c r="E31" s="55">
        <f>G31</f>
        <v>0</v>
      </c>
      <c r="F31" s="55">
        <f>SUM(F32:F32)</f>
        <v>0</v>
      </c>
      <c r="G31" s="55">
        <f>SUM(G32:G33)</f>
        <v>0</v>
      </c>
      <c r="H31" s="55">
        <f>J31</f>
        <v>0</v>
      </c>
      <c r="I31" s="55">
        <f>SUM(I32:I32)</f>
        <v>0</v>
      </c>
      <c r="J31" s="55">
        <f>SUM(J32:J33)</f>
        <v>0</v>
      </c>
      <c r="K31" s="55">
        <f>K32</f>
        <v>0</v>
      </c>
      <c r="L31" s="55">
        <f>SUM(L32:L32)</f>
        <v>0</v>
      </c>
      <c r="M31" s="55">
        <f>SUM(M32:M33)</f>
        <v>0</v>
      </c>
      <c r="N31" s="33" t="s">
        <v>71</v>
      </c>
      <c r="O31" s="33" t="s">
        <v>71</v>
      </c>
    </row>
    <row r="32" spans="1:16" s="56" customFormat="1" ht="85.5" customHeight="1" x14ac:dyDescent="0.25">
      <c r="A32" s="88" t="s">
        <v>57</v>
      </c>
      <c r="B32" s="38">
        <f>D32</f>
        <v>3940.8</v>
      </c>
      <c r="C32" s="38">
        <v>0</v>
      </c>
      <c r="D32" s="38">
        <v>3940.8</v>
      </c>
      <c r="E32" s="38">
        <f>G32</f>
        <v>0</v>
      </c>
      <c r="F32" s="38">
        <v>0</v>
      </c>
      <c r="G32" s="38">
        <v>0</v>
      </c>
      <c r="H32" s="38">
        <f>J32</f>
        <v>0</v>
      </c>
      <c r="I32" s="38">
        <v>0</v>
      </c>
      <c r="J32" s="38">
        <v>0</v>
      </c>
      <c r="K32" s="38">
        <f>M32</f>
        <v>0</v>
      </c>
      <c r="L32" s="38">
        <v>0</v>
      </c>
      <c r="M32" s="38">
        <v>0</v>
      </c>
      <c r="N32" s="33" t="s">
        <v>71</v>
      </c>
      <c r="O32" s="33" t="s">
        <v>71</v>
      </c>
    </row>
    <row r="33" spans="2:11" s="54" customFormat="1" x14ac:dyDescent="0.25">
      <c r="B33" s="59"/>
      <c r="C33" s="59"/>
      <c r="D33" s="59"/>
      <c r="E33" s="59"/>
      <c r="F33" s="59"/>
      <c r="G33" s="59"/>
      <c r="H33" s="38">
        <v>0</v>
      </c>
      <c r="I33" s="59"/>
      <c r="J33" s="59"/>
      <c r="K33" s="59"/>
    </row>
    <row r="34" spans="2:11" s="54" customFormat="1" x14ac:dyDescent="0.25">
      <c r="B34" s="59"/>
      <c r="C34" s="59"/>
      <c r="D34" s="59"/>
      <c r="E34" s="59"/>
      <c r="F34" s="59"/>
      <c r="G34" s="59"/>
      <c r="H34" s="59"/>
      <c r="I34" s="59"/>
      <c r="J34" s="59"/>
      <c r="K34" s="59"/>
    </row>
    <row r="35" spans="2:11" s="54" customFormat="1" x14ac:dyDescent="0.25">
      <c r="B35" s="59"/>
      <c r="C35" s="59"/>
      <c r="D35" s="59"/>
      <c r="E35" s="59"/>
      <c r="F35" s="59"/>
      <c r="G35" s="59"/>
      <c r="H35" s="59"/>
      <c r="I35" s="59"/>
      <c r="J35" s="59"/>
      <c r="K35" s="59"/>
    </row>
    <row r="36" spans="2:11" x14ac:dyDescent="0.25">
      <c r="H36" s="59"/>
    </row>
  </sheetData>
  <mergeCells count="17">
    <mergeCell ref="F4:G4"/>
    <mergeCell ref="E4:E5"/>
    <mergeCell ref="A1:O1"/>
    <mergeCell ref="D2:L2"/>
    <mergeCell ref="O3:O5"/>
    <mergeCell ref="A3:A5"/>
    <mergeCell ref="B3:D3"/>
    <mergeCell ref="H3:J3"/>
    <mergeCell ref="K3:M3"/>
    <mergeCell ref="N3:N5"/>
    <mergeCell ref="B4:B5"/>
    <mergeCell ref="C4:D4"/>
    <mergeCell ref="H4:H5"/>
    <mergeCell ref="I4:J4"/>
    <mergeCell ref="K4:K5"/>
    <mergeCell ref="L4:M4"/>
    <mergeCell ref="E3:G3"/>
  </mergeCells>
  <pageMargins left="0.7" right="0.7" top="0.75" bottom="0.75" header="0.3" footer="0.3"/>
  <pageSetup paperSize="9" scale="5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7"/>
  <sheetViews>
    <sheetView tabSelected="1" view="pageBreakPreview" zoomScale="80" zoomScaleNormal="100" zoomScaleSheetLayoutView="80" workbookViewId="0">
      <selection activeCell="C9" sqref="C9"/>
    </sheetView>
  </sheetViews>
  <sheetFormatPr defaultRowHeight="15.75" x14ac:dyDescent="0.25"/>
  <cols>
    <col min="1" max="1" width="9.5703125" style="19" bestFit="1" customWidth="1"/>
    <col min="2" max="2" width="57.85546875" style="1" customWidth="1"/>
    <col min="3" max="3" width="33.140625" style="1" customWidth="1"/>
    <col min="4" max="4" width="30.140625" style="1" customWidth="1"/>
    <col min="5" max="5" width="29.42578125" style="1" customWidth="1"/>
    <col min="6" max="6" width="13" style="1" customWidth="1"/>
    <col min="7" max="7" width="12.85546875" style="1" customWidth="1"/>
    <col min="8" max="8" width="13.28515625" style="1" customWidth="1"/>
    <col min="9" max="9" width="11.85546875" style="1" bestFit="1" customWidth="1"/>
    <col min="10" max="10" width="16" style="1" customWidth="1"/>
    <col min="11" max="11" width="12.28515625" style="8" customWidth="1"/>
    <col min="12" max="16384" width="9.140625" style="1"/>
  </cols>
  <sheetData>
    <row r="1" spans="1:12" ht="42.75" customHeight="1" x14ac:dyDescent="0.25">
      <c r="A1" s="82" t="s">
        <v>72</v>
      </c>
      <c r="B1" s="82"/>
      <c r="C1" s="82"/>
      <c r="D1" s="82"/>
      <c r="E1" s="82"/>
      <c r="F1" s="82"/>
      <c r="G1" s="82"/>
      <c r="H1" s="82"/>
      <c r="I1" s="82"/>
      <c r="J1" s="82"/>
      <c r="K1" s="82"/>
    </row>
    <row r="2" spans="1:12" x14ac:dyDescent="0.25">
      <c r="B2" s="21"/>
      <c r="C2" s="84" t="s">
        <v>53</v>
      </c>
      <c r="D2" s="84"/>
      <c r="E2" s="84"/>
      <c r="F2" s="84"/>
      <c r="G2" s="84"/>
      <c r="H2" s="84"/>
      <c r="I2" s="21"/>
      <c r="J2" s="21"/>
      <c r="K2" s="22"/>
    </row>
    <row r="3" spans="1:12" ht="40.5" customHeight="1" x14ac:dyDescent="0.25">
      <c r="A3" s="83" t="s">
        <v>8</v>
      </c>
      <c r="B3" s="83" t="s">
        <v>9</v>
      </c>
      <c r="C3" s="83" t="s">
        <v>10</v>
      </c>
      <c r="D3" s="83" t="s">
        <v>11</v>
      </c>
      <c r="E3" s="83" t="s">
        <v>12</v>
      </c>
      <c r="F3" s="83" t="s">
        <v>13</v>
      </c>
      <c r="G3" s="83" t="s">
        <v>14</v>
      </c>
      <c r="H3" s="83" t="s">
        <v>15</v>
      </c>
      <c r="I3" s="83" t="s">
        <v>23</v>
      </c>
      <c r="J3" s="83"/>
      <c r="K3" s="83"/>
      <c r="L3" s="3"/>
    </row>
    <row r="4" spans="1:12" ht="59.25" customHeight="1" x14ac:dyDescent="0.25">
      <c r="A4" s="83"/>
      <c r="B4" s="83"/>
      <c r="C4" s="83"/>
      <c r="D4" s="83"/>
      <c r="E4" s="83"/>
      <c r="F4" s="83"/>
      <c r="G4" s="83"/>
      <c r="H4" s="83"/>
      <c r="I4" s="2" t="s">
        <v>16</v>
      </c>
      <c r="J4" s="2" t="s">
        <v>17</v>
      </c>
      <c r="K4" s="6" t="s">
        <v>18</v>
      </c>
      <c r="L4" s="3"/>
    </row>
    <row r="5" spans="1:12" x14ac:dyDescent="0.25">
      <c r="A5" s="5">
        <v>1</v>
      </c>
      <c r="B5" s="5">
        <v>2</v>
      </c>
      <c r="C5" s="5">
        <v>3</v>
      </c>
      <c r="D5" s="5">
        <v>4</v>
      </c>
      <c r="E5" s="5">
        <v>5</v>
      </c>
      <c r="F5" s="5">
        <v>6</v>
      </c>
      <c r="G5" s="5">
        <v>7</v>
      </c>
      <c r="H5" s="5">
        <v>8</v>
      </c>
      <c r="I5" s="5">
        <v>9</v>
      </c>
      <c r="J5" s="5">
        <v>10</v>
      </c>
      <c r="K5" s="7">
        <v>11</v>
      </c>
      <c r="L5" s="3"/>
    </row>
    <row r="6" spans="1:12" ht="39.75" customHeight="1" x14ac:dyDescent="0.25">
      <c r="A6" s="14">
        <v>3</v>
      </c>
      <c r="B6" s="61" t="s">
        <v>28</v>
      </c>
      <c r="C6" s="10"/>
      <c r="D6" s="10"/>
      <c r="E6" s="10"/>
      <c r="F6" s="11"/>
      <c r="G6" s="12"/>
      <c r="H6" s="12"/>
      <c r="I6" s="12"/>
      <c r="J6" s="12"/>
      <c r="K6" s="13"/>
      <c r="L6" s="3"/>
    </row>
    <row r="7" spans="1:12" ht="36.75" customHeight="1" x14ac:dyDescent="0.25">
      <c r="A7" s="39" t="s">
        <v>66</v>
      </c>
      <c r="B7" s="61" t="s">
        <v>29</v>
      </c>
      <c r="C7" s="25"/>
      <c r="D7" s="34"/>
      <c r="E7" s="34"/>
      <c r="F7" s="17"/>
      <c r="G7" s="16"/>
      <c r="H7" s="16"/>
      <c r="I7" s="16"/>
      <c r="J7" s="16"/>
      <c r="K7" s="18"/>
      <c r="L7" s="3"/>
    </row>
    <row r="8" spans="1:12" ht="63" customHeight="1" x14ac:dyDescent="0.25">
      <c r="A8" s="37" t="s">
        <v>41</v>
      </c>
      <c r="B8" s="62" t="s">
        <v>30</v>
      </c>
      <c r="C8" s="10" t="s">
        <v>42</v>
      </c>
      <c r="D8" s="10" t="s">
        <v>43</v>
      </c>
      <c r="E8" s="15" t="s">
        <v>48</v>
      </c>
      <c r="F8" s="41" t="s">
        <v>44</v>
      </c>
      <c r="G8" s="12">
        <v>3798700</v>
      </c>
      <c r="H8" s="12">
        <v>0</v>
      </c>
      <c r="I8" s="12">
        <f>K8</f>
        <v>3798700</v>
      </c>
      <c r="J8" s="12">
        <v>0</v>
      </c>
      <c r="K8" s="16">
        <v>3798700</v>
      </c>
      <c r="L8" s="3"/>
    </row>
    <row r="9" spans="1:12" ht="40.5" customHeight="1" x14ac:dyDescent="0.25">
      <c r="A9" s="39" t="s">
        <v>65</v>
      </c>
      <c r="B9" s="61" t="s">
        <v>31</v>
      </c>
      <c r="C9" s="25"/>
      <c r="D9" s="34"/>
      <c r="E9" s="34"/>
      <c r="F9" s="41"/>
      <c r="G9" s="16"/>
      <c r="H9" s="16"/>
      <c r="I9" s="16"/>
      <c r="J9" s="16"/>
      <c r="K9" s="18"/>
      <c r="L9" s="3"/>
    </row>
    <row r="10" spans="1:12" ht="72" customHeight="1" x14ac:dyDescent="0.25">
      <c r="A10" s="37" t="s">
        <v>62</v>
      </c>
      <c r="B10" s="63" t="s">
        <v>32</v>
      </c>
      <c r="C10" s="20" t="s">
        <v>45</v>
      </c>
      <c r="D10" s="20" t="s">
        <v>46</v>
      </c>
      <c r="E10" s="20" t="s">
        <v>49</v>
      </c>
      <c r="F10" s="41" t="s">
        <v>47</v>
      </c>
      <c r="G10" s="16">
        <v>2023830</v>
      </c>
      <c r="H10" s="16">
        <v>0</v>
      </c>
      <c r="I10" s="16">
        <f>K10</f>
        <v>2023830</v>
      </c>
      <c r="J10" s="16">
        <v>0</v>
      </c>
      <c r="K10" s="16">
        <v>2023830</v>
      </c>
      <c r="L10" s="3"/>
    </row>
    <row r="11" spans="1:12" ht="76.5" customHeight="1" x14ac:dyDescent="0.25">
      <c r="A11" s="39" t="s">
        <v>63</v>
      </c>
      <c r="B11" s="61" t="s">
        <v>38</v>
      </c>
      <c r="C11" s="25"/>
      <c r="D11" s="25"/>
      <c r="E11" s="25"/>
      <c r="F11" s="17"/>
      <c r="G11" s="16"/>
      <c r="H11" s="16"/>
      <c r="I11" s="16"/>
      <c r="J11" s="16"/>
      <c r="K11" s="18"/>
      <c r="L11" s="3"/>
    </row>
    <row r="12" spans="1:12" ht="66.75" customHeight="1" x14ac:dyDescent="0.25">
      <c r="A12" s="78" t="s">
        <v>61</v>
      </c>
      <c r="B12" s="76" t="s">
        <v>35</v>
      </c>
      <c r="C12" s="24" t="s">
        <v>69</v>
      </c>
      <c r="D12" s="24" t="s">
        <v>67</v>
      </c>
      <c r="E12" s="80" t="s">
        <v>49</v>
      </c>
      <c r="F12" s="17" t="s">
        <v>68</v>
      </c>
      <c r="G12" s="16">
        <v>320000</v>
      </c>
      <c r="H12" s="16">
        <v>0</v>
      </c>
      <c r="I12" s="16">
        <v>0</v>
      </c>
      <c r="J12" s="16">
        <v>0</v>
      </c>
      <c r="K12" s="18">
        <v>0</v>
      </c>
      <c r="L12" s="4"/>
    </row>
    <row r="13" spans="1:12" ht="63" customHeight="1" x14ac:dyDescent="0.25">
      <c r="A13" s="79"/>
      <c r="B13" s="77"/>
      <c r="C13" s="34" t="s">
        <v>70</v>
      </c>
      <c r="D13" s="34" t="s">
        <v>67</v>
      </c>
      <c r="E13" s="81"/>
      <c r="F13" s="17" t="s">
        <v>68</v>
      </c>
      <c r="G13" s="16">
        <v>205000</v>
      </c>
      <c r="H13" s="16">
        <v>0</v>
      </c>
      <c r="I13" s="16">
        <v>0</v>
      </c>
      <c r="J13" s="16">
        <v>0</v>
      </c>
      <c r="K13" s="18">
        <v>0</v>
      </c>
      <c r="L13" s="4"/>
    </row>
    <row r="14" spans="1:12" x14ac:dyDescent="0.25">
      <c r="A14" s="40" t="s">
        <v>64</v>
      </c>
      <c r="B14" s="64" t="s">
        <v>36</v>
      </c>
      <c r="C14" s="10"/>
      <c r="D14" s="10"/>
      <c r="E14" s="10"/>
      <c r="F14" s="11"/>
      <c r="G14" s="12"/>
      <c r="H14" s="12"/>
      <c r="I14" s="12"/>
      <c r="J14" s="12"/>
      <c r="K14" s="13"/>
      <c r="L14" s="3"/>
    </row>
    <row r="15" spans="1:12" ht="175.5" customHeight="1" x14ac:dyDescent="0.25">
      <c r="A15" s="23" t="s">
        <v>60</v>
      </c>
      <c r="B15" s="65" t="s">
        <v>37</v>
      </c>
      <c r="C15" s="9" t="s">
        <v>52</v>
      </c>
      <c r="D15" s="34" t="s">
        <v>48</v>
      </c>
      <c r="E15" s="34" t="s">
        <v>51</v>
      </c>
      <c r="F15" s="17">
        <v>44299</v>
      </c>
      <c r="G15" s="16">
        <v>1156600</v>
      </c>
      <c r="H15" s="16">
        <v>0</v>
      </c>
      <c r="I15" s="16">
        <v>1156600</v>
      </c>
      <c r="J15" s="16">
        <v>0</v>
      </c>
      <c r="K15" s="18">
        <v>1156600</v>
      </c>
      <c r="L15" s="3"/>
    </row>
    <row r="16" spans="1:12" ht="57" customHeight="1" x14ac:dyDescent="0.25">
      <c r="A16" s="26"/>
      <c r="B16" s="42"/>
      <c r="C16" s="28"/>
      <c r="D16" s="27"/>
      <c r="E16" s="27"/>
      <c r="F16" s="43"/>
      <c r="G16" s="44"/>
      <c r="H16" s="44"/>
      <c r="I16" s="44"/>
      <c r="J16" s="44"/>
      <c r="K16" s="45"/>
      <c r="L16" s="3"/>
    </row>
    <row r="17" spans="1:12" ht="47.25" customHeight="1" x14ac:dyDescent="0.25">
      <c r="A17" s="26"/>
      <c r="B17" s="27"/>
      <c r="C17" s="28"/>
      <c r="D17" s="28"/>
      <c r="E17" s="28"/>
      <c r="F17" s="29"/>
      <c r="G17" s="30"/>
      <c r="H17" s="30"/>
      <c r="I17" s="30"/>
      <c r="J17" s="30"/>
      <c r="K17" s="31"/>
      <c r="L17" s="3"/>
    </row>
  </sheetData>
  <mergeCells count="14">
    <mergeCell ref="B12:B13"/>
    <mergeCell ref="A12:A13"/>
    <mergeCell ref="E12:E13"/>
    <mergeCell ref="A1:K1"/>
    <mergeCell ref="I3:K3"/>
    <mergeCell ref="C2:H2"/>
    <mergeCell ref="G3:G4"/>
    <mergeCell ref="H3:H4"/>
    <mergeCell ref="A3:A4"/>
    <mergeCell ref="B3:B4"/>
    <mergeCell ref="C3:C4"/>
    <mergeCell ref="D3:D4"/>
    <mergeCell ref="E3:E4"/>
    <mergeCell ref="F3:F4"/>
  </mergeCells>
  <pageMargins left="0.70866141732283472" right="0.70866141732283472" top="0.74803149606299213" bottom="0.74803149606299213" header="0.31496062992125984" footer="0.31496062992125984"/>
  <pageSetup paperSize="9" scale="54" fitToHeight="0" orientation="landscape" r:id="rId1"/>
  <colBreaks count="1" manualBreakCount="1">
    <brk id="11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приложение 1</vt:lpstr>
      <vt:lpstr>приложение 2</vt:lpstr>
      <vt:lpstr>'приложение 1'!Область_печати</vt:lpstr>
      <vt:lpstr>'приложение 2'!Область_печати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Ружникова Оксана Павловна</dc:creator>
  <cp:lastModifiedBy>Ружникова Оксана Павловна</cp:lastModifiedBy>
  <cp:lastPrinted>2021-07-13T12:27:21Z</cp:lastPrinted>
  <dcterms:created xsi:type="dcterms:W3CDTF">2018-07-30T08:01:14Z</dcterms:created>
  <dcterms:modified xsi:type="dcterms:W3CDTF">2021-07-13T12:27:23Z</dcterms:modified>
</cp:coreProperties>
</file>